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safsl\sdlp\bcpa\9. Marchés\BSMB\BSMB-2026-029 BIM\3- DCE\"/>
    </mc:Choice>
  </mc:AlternateContent>
  <xr:revisionPtr revIDLastSave="0" documentId="13_ncr:1_{9FEFFE4F-1290-44DD-B76A-83E8C951456C}" xr6:coauthVersionLast="47" xr6:coauthVersionMax="47" xr10:uidLastSave="{00000000-0000-0000-0000-000000000000}"/>
  <bookViews>
    <workbookView xWindow="-120" yWindow="-120" windowWidth="51840" windowHeight="21120" tabRatio="500" activeTab="1" xr2:uid="{00000000-000D-0000-FFFF-FFFF00000000}"/>
  </bookViews>
  <sheets>
    <sheet name="Décomposition détaillée" sheetId="1" r:id="rId1"/>
    <sheet name="Récapitulatif" sheetId="3" r:id="rId2"/>
    <sheet name="Fiche Sites" sheetId="2" r:id="rId3"/>
  </sheets>
  <definedNames>
    <definedName name="_xlnm.Print_Titles" localSheetId="0">'Décomposition détaillée'!$4:$4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6" i="1" l="1"/>
  <c r="G33" i="1"/>
  <c r="G29" i="1"/>
  <c r="G15" i="1"/>
  <c r="G11" i="1"/>
  <c r="G53" i="1" l="1"/>
  <c r="D5" i="3"/>
  <c r="H15" i="1"/>
  <c r="I15" i="1" s="1"/>
  <c r="E5" i="3" s="1"/>
  <c r="H29" i="1"/>
  <c r="I29" i="1" s="1"/>
  <c r="E8" i="3" s="1"/>
  <c r="G56" i="1"/>
  <c r="D8" i="3"/>
  <c r="D9" i="3"/>
  <c r="G57" i="1"/>
  <c r="H33" i="1"/>
  <c r="I33" i="1" s="1"/>
  <c r="E9" i="3" s="1"/>
  <c r="G60" i="1"/>
  <c r="D12" i="3"/>
  <c r="H46" i="1"/>
  <c r="I46" i="1" s="1"/>
  <c r="E12" i="3" s="1"/>
  <c r="G52" i="1"/>
  <c r="D4" i="3"/>
  <c r="G37" i="1"/>
  <c r="G19" i="1"/>
  <c r="G41" i="1"/>
  <c r="G23" i="1"/>
  <c r="H11" i="1"/>
  <c r="I11" i="1" s="1"/>
  <c r="E4" i="3" s="1"/>
  <c r="G48" i="1" l="1"/>
  <c r="H48" i="1" s="1"/>
  <c r="I48" i="1" s="1"/>
  <c r="H60" i="1"/>
  <c r="I60" i="1" s="1"/>
  <c r="H57" i="1"/>
  <c r="I57" i="1" s="1"/>
  <c r="H52" i="1"/>
  <c r="I52" i="1" s="1"/>
  <c r="H56" i="1"/>
  <c r="I56" i="1" s="1"/>
  <c r="H23" i="1"/>
  <c r="D7" i="3"/>
  <c r="G55" i="1"/>
  <c r="I23" i="1"/>
  <c r="E7" i="3" s="1"/>
  <c r="H41" i="1"/>
  <c r="I41" i="1" s="1"/>
  <c r="E11" i="3" s="1"/>
  <c r="G59" i="1"/>
  <c r="D11" i="3"/>
  <c r="D6" i="3"/>
  <c r="H19" i="1"/>
  <c r="I19" i="1" s="1"/>
  <c r="E6" i="3" s="1"/>
  <c r="G54" i="1"/>
  <c r="H53" i="1"/>
  <c r="I53" i="1" s="1"/>
  <c r="H37" i="1"/>
  <c r="I37" i="1" s="1"/>
  <c r="E10" i="3" s="1"/>
  <c r="G58" i="1"/>
  <c r="D10" i="3"/>
  <c r="G61" i="1" l="1"/>
  <c r="H61" i="1" s="1"/>
  <c r="I61" i="1" s="1"/>
  <c r="D13" i="3"/>
  <c r="E13" i="3"/>
  <c r="H59" i="1"/>
  <c r="I59" i="1" s="1"/>
  <c r="H58" i="1"/>
  <c r="I58" i="1" s="1"/>
  <c r="H54" i="1"/>
  <c r="I54" i="1" s="1"/>
  <c r="H55" i="1"/>
  <c r="I55" i="1" s="1"/>
</calcChain>
</file>

<file path=xl/sharedStrings.xml><?xml version="1.0" encoding="utf-8"?>
<sst xmlns="http://schemas.openxmlformats.org/spreadsheetml/2006/main" count="215" uniqueCount="166">
  <si>
    <t>ESTIMATIF PRÉVISIONNEL DES PRESTATIONS — APPEL D'OFFRES OUVERT</t>
  </si>
  <si>
    <t>Numérisation et Modélisation de Sites MAASA  ·  Barbet de Jouy (BJ) / Lowendal (LW) / Varenne (VA)</t>
  </si>
  <si>
    <t>N°</t>
  </si>
  <si>
    <t>Réf.
Tranche</t>
  </si>
  <si>
    <t>Désignation de la prestation</t>
  </si>
  <si>
    <t>Site</t>
  </si>
  <si>
    <t>Surface
(m²)</t>
  </si>
  <si>
    <t>PU HT
(€/m²)</t>
  </si>
  <si>
    <t>Montant
HT (€)</t>
  </si>
  <si>
    <t>TVA
20% (€)</t>
  </si>
  <si>
    <t>Montant
TTC (€)</t>
  </si>
  <si>
    <t>TF</t>
  </si>
  <si>
    <t>BJ</t>
  </si>
  <si>
    <t>FORFAIT</t>
  </si>
  <si>
    <t>TO1</t>
  </si>
  <si>
    <t>LW</t>
  </si>
  <si>
    <t xml:space="preserve">  LOT 2 — MODÉLISATION DES MAQUETTES NUMÉRIQUES BIM  ·  Allotissement Art. 3 CCAP</t>
  </si>
  <si>
    <t>Tranche Ferme — Modélisation BIM Barbet de Jouy</t>
  </si>
  <si>
    <t>2.1</t>
  </si>
  <si>
    <t>Architecture (ARC) — Barbet de Jouy
IFC : enveloppe, dalles, toitures, menuiseries — LOD/LOI CCTP</t>
  </si>
  <si>
    <t>2.2</t>
  </si>
  <si>
    <t>Électricité CFO/CFA (ÉLE) — Barbet de Jouy
Armoires, câblages, TGBT, éclairage — UniFormat II — IFC MEP</t>
  </si>
  <si>
    <t>2.3</t>
  </si>
  <si>
    <t>CVC + Plomberie/Sanitaires (CVC+PLB) — Barbet de Jouy
CTA, gaineries, EU, EP, EF, ECS — Pset_MAASA — IFC MEP</t>
  </si>
  <si>
    <t>SOUS-TOTAL Tranche Ferme LOT 2 — Modélisation BIM BJ</t>
  </si>
  <si>
    <t>Tranche Optionnelle 1 — Modélisation Tuyauteries CVC/PLB — Barbet de Jouy</t>
  </si>
  <si>
    <t>2.4</t>
  </si>
  <si>
    <t>Tuyauteries CVC/PLB — Barbet de Jouy
Tuyaux, raccords, vannes, équipements terminaux — LOD 300+ — Pset_MAASA_Energie/Etat</t>
  </si>
  <si>
    <t>SOUS-TOTAL TO1 LOT 2 — Tuyauteries CVC/PLB BJ</t>
  </si>
  <si>
    <t>TO2</t>
  </si>
  <si>
    <t>Tranche Optionnelle 2 — Modélisation SSI — Barbet de Jouy</t>
  </si>
  <si>
    <t>2.5</t>
  </si>
  <si>
    <t>Système de Sécurité Incendie (SSI) — Barbet de Jouy
Détecteurs, DAI, CMSI, DAS, câblage CR1, boucles détection — LOD 300 — NF S 61-931 à 961</t>
  </si>
  <si>
    <t>SOUS-TOTAL TO2 LOT 2 — SSI BJ</t>
  </si>
  <si>
    <t>TO3</t>
  </si>
  <si>
    <t>Tranche Optionnelle 3 — Modélisation Contrôle d'Accès — Barbet de Jouy</t>
  </si>
  <si>
    <t>2.6</t>
  </si>
  <si>
    <t>Contrôle d'Accès (CDA) — Barbet de Jouy
Lecteurs, contrôleurs, armoires GTC, câblage CFA — LOD 300 — Pset_MAASA_Identification</t>
  </si>
  <si>
    <t>SOUS-TOTAL TO3 LOT 2 — CDA BJ</t>
  </si>
  <si>
    <t>TO4</t>
  </si>
  <si>
    <t>Tranche Optionnelle 4 — Modélisation BIM Lowendal</t>
  </si>
  <si>
    <t>2.7</t>
  </si>
  <si>
    <t>Architecture (ARC) — Lowendal
IFC : enveloppe, dalles, toitures, menuiseries — LOD/LOI CCTP</t>
  </si>
  <si>
    <t>2.8</t>
  </si>
  <si>
    <t>Électricité CFO/CFA (ÉLE) — Lowendal
Armoires, câblages, éclairage — UniFormat II — IFC MEP</t>
  </si>
  <si>
    <t>2.9</t>
  </si>
  <si>
    <t>CVC + Plomberie/Sanitaires (CVC+PLB) — Lowendal
CTA, gaineries, EU, EP, EF, ECS — Pset_MAASA — IFC MEP</t>
  </si>
  <si>
    <t>SOUS-TOTAL TO4 LOT 2 — Modélisation BIM LW</t>
  </si>
  <si>
    <t>TO5</t>
  </si>
  <si>
    <t>Tranche Optionnelle 5 — Modélisation Tuyauteries CVC/PLB — Lowendal</t>
  </si>
  <si>
    <t>2.10</t>
  </si>
  <si>
    <t>Tuyauteries CVC/PLB — Lowendal
Tuyaux, raccords, vannes, équipements terminaux — LOD 300+ — Pset_MAASA_Energie/Etat</t>
  </si>
  <si>
    <t>SOUS-TOTAL TO5 LOT 2 — Tuyauteries CVC/PLB LW</t>
  </si>
  <si>
    <t>TO6</t>
  </si>
  <si>
    <t>Tranche Optionnelle 6 — Modélisation SSI — Lowendal</t>
  </si>
  <si>
    <t>2.11</t>
  </si>
  <si>
    <t>Système de Sécurité Incendie (SSI) — Lowendal
Détecteurs, DAI, CMSI, DAS, câblage CR1, boucles détection — LOD 300 — NF S 61-931 à 961</t>
  </si>
  <si>
    <t>SOUS-TOTAL TO6 LOT 2 — SSI LW</t>
  </si>
  <si>
    <t>TO7</t>
  </si>
  <si>
    <t>Tranche Optionnelle 7 — Modélisation Contrôle d'Accès — Lowendal</t>
  </si>
  <si>
    <t>2.12</t>
  </si>
  <si>
    <t>Contrôle d'Accès (CDA) — Lowendal
Lecteurs, contrôleurs, armoires GTC, câblage CFA — LOD 300 — Pset_MAASA_Identification</t>
  </si>
  <si>
    <t>SOUS-TOTAL TO7 LOT 2 — CDA LW</t>
  </si>
  <si>
    <t>TO8</t>
  </si>
  <si>
    <t>Tranche Optionnelle 8 — Modélisation Tuyauteries CVC/PLB — Varenne</t>
  </si>
  <si>
    <t>2.13</t>
  </si>
  <si>
    <t>Tuyauteries CVC/PLB — Varenne
Tuyaux, raccords, vannes, équipements terminaux — LOD 300+ — Pset_MAASA_Energie/Etat</t>
  </si>
  <si>
    <t>VA</t>
  </si>
  <si>
    <t>SOUS-TOTAL TO8 LOT 2 — Tuyauteries CVC/PLB Varenne</t>
  </si>
  <si>
    <t>✦  TOTAL LOT 2 HT</t>
  </si>
  <si>
    <t xml:space="preserve">  RÉCAPITULATIF GÉNÉRAL — TOUS LOTS</t>
  </si>
  <si>
    <t>LOT 2 — TF : Modélisation BIM BJ</t>
  </si>
  <si>
    <t>LOT 2 — TO1 : Tuyauteries CVC/PLB BJ</t>
  </si>
  <si>
    <t>LOT 2 — TO2 : SSI BJ</t>
  </si>
  <si>
    <t>LOT 2 — TO3 : Contrôle d'Accès BJ</t>
  </si>
  <si>
    <t>LOT 2 — TO4 : Modélisation BIM LW</t>
  </si>
  <si>
    <t>LOT 2 — TO5 : Tuyauteries CVC/PLB LW</t>
  </si>
  <si>
    <t>LOT 2 — TO6 : SSI LW</t>
  </si>
  <si>
    <t>LOT 2 — TO7 : Contrôle d'Accès LW</t>
  </si>
  <si>
    <t>LOT 2 — TO8 : Tuyauteries CVC/PLB VA</t>
  </si>
  <si>
    <t>TOTAL HT — LOT 2 (Modélisation BIM toutes tranches)</t>
  </si>
  <si>
    <t xml:space="preserve">  LÉGENDE, NOTES EXPERTES &amp; AMÉLIORATIONS APPORTÉES</t>
  </si>
  <si>
    <t>Réf. Tranche</t>
  </si>
  <si>
    <t>Colonne nouvelle (V4) : référence contractuelle conforme à l'Art.4 CCAP — TF / TO1 à TO8</t>
  </si>
  <si>
    <t>TVA (col. H)</t>
  </si>
  <si>
    <t>Colonne TVA 20% calculée sur chaque ligne et sous-total — transparence financière complète</t>
  </si>
  <si>
    <t>TTC (col. I)</t>
  </si>
  <si>
    <t>Montant TTC calculé sur chaque ligne — lecture directe pour la commission d'AO</t>
  </si>
  <si>
    <t>Prix global indépendant de la surface (géoréférencement uniquement)</t>
  </si>
  <si>
    <t>⭐ NOTE EXPERT</t>
  </si>
  <si>
    <t>Couleur bleue</t>
  </si>
  <si>
    <t>LOT 1 — Relevé NDP &amp; Géoréférencement</t>
  </si>
  <si>
    <t>Couleur verte</t>
  </si>
  <si>
    <t>LOT 2 TF — Modélisation BIM Tranche Ferme</t>
  </si>
  <si>
    <t>Vert / Rouge / Violet</t>
  </si>
  <si>
    <t>LOT 2 TO — TUY (vert) / SSI (rouge) / CDA (violet)</t>
  </si>
  <si>
    <t>Couleur ambre</t>
  </si>
  <si>
    <t>Varenne (VA) — site en tranche optionnelle TO8</t>
  </si>
  <si>
    <t>Lambert 93</t>
  </si>
  <si>
    <t>EPSG:2154 — référentiel altimétrique NGF-IGN69</t>
  </si>
  <si>
    <t>FICHE DE RÉFÉRENCE — DONNÉES SITES</t>
  </si>
  <si>
    <t>Paramètre</t>
  </si>
  <si>
    <t>Site A — Barbet de Jouy (BJ)</t>
  </si>
  <si>
    <t>Site B — Lowendal (LW)</t>
  </si>
  <si>
    <t>Site C — Varenne (VA)</t>
  </si>
  <si>
    <t>Remarques</t>
  </si>
  <si>
    <t>Dénomination</t>
  </si>
  <si>
    <t>Barbet de Jouy</t>
  </si>
  <si>
    <t>Lowendal</t>
  </si>
  <si>
    <t>Varenne</t>
  </si>
  <si>
    <t>Nom officiel du site</t>
  </si>
  <si>
    <t>Adresse</t>
  </si>
  <si>
    <t>3 r. Barbet de Jouy — 75007 Paris</t>
  </si>
  <si>
    <t>1 ter av. Lowendal — 75007 Paris</t>
  </si>
  <si>
    <t>7 r. de Varenne — 75007 Paris</t>
  </si>
  <si>
    <t>Surface SdP (m²)</t>
  </si>
  <si>
    <t>Surface De Plancher — base PU €/m²</t>
  </si>
  <si>
    <t>Nb bâtiments</t>
  </si>
  <si>
    <t>Nb niveaux (moy)</t>
  </si>
  <si>
    <t>RDC + étages + sous-sols</t>
  </si>
  <si>
    <t>Classement patrimoine</t>
  </si>
  <si>
    <t>MH, abords…</t>
  </si>
  <si>
    <t>Système de coord.</t>
  </si>
  <si>
    <t>Lambert 93 / EPSG:2154</t>
  </si>
  <si>
    <t>NGF-IGN69</t>
  </si>
  <si>
    <t>Plan masse existant</t>
  </si>
  <si>
    <t>Oui</t>
  </si>
  <si>
    <t>Oui / Non</t>
  </si>
  <si>
    <t>Format : DWG / PDF</t>
  </si>
  <si>
    <t>DOE existant</t>
  </si>
  <si>
    <t>Logiciel modélisation</t>
  </si>
  <si>
    <t>Revit / ArchiCAD</t>
  </si>
  <si>
    <t>Open BIM</t>
  </si>
  <si>
    <t>Format IFC</t>
  </si>
  <si>
    <t>IFC 2x3 / IFC 4</t>
  </si>
  <si>
    <t>Préciser la version</t>
  </si>
  <si>
    <t>LOD Architecture</t>
  </si>
  <si>
    <t>LOD 300</t>
  </si>
  <si>
    <t>Selon CCTP BIM MAASA</t>
  </si>
  <si>
    <t>LOD Fluides</t>
  </si>
  <si>
    <t>Densité scan (pts/cm²)</t>
  </si>
  <si>
    <t>≥ 5</t>
  </si>
  <si>
    <t>Intérieur + extérieur</t>
  </si>
  <si>
    <t>Tranche(s) prévue(s)</t>
  </si>
  <si>
    <t>TF LOT 1 + TF LOT 2</t>
  </si>
  <si>
    <t>TO1 LOT 1 + TO4-TO7 LOT 2</t>
  </si>
  <si>
    <t>Voir Art.4 CCAP</t>
  </si>
  <si>
    <t>RÉCAPITULATIF PAR LOT — TRANCHES FERME &amp; OPTIONNELLES</t>
  </si>
  <si>
    <t>BJ = Barbet de Jouy (17 583 m²)  ·  LW = Lowendal (3 387 m²)  ·  VA = Varenne (33 000 m²)  ·  Conforme Art. 4 CCAP</t>
  </si>
  <si>
    <t>Réf.</t>
  </si>
  <si>
    <t>Désignation tranche</t>
  </si>
  <si>
    <t>LOT 2 HT (€)</t>
  </si>
  <si>
    <t>LOT 2 TTC (€)</t>
  </si>
  <si>
    <t>Tranche Ferme</t>
  </si>
  <si>
    <t>TO1 — Scan LW / Tuyauteries CVC-PLB BJ</t>
  </si>
  <si>
    <t>TO2 — (sans objet LOT 1) / SSI BJ</t>
  </si>
  <si>
    <t>TO3 — (sans objet LOT 1) / CDA BJ</t>
  </si>
  <si>
    <t>TO4 — (sans objet LOT 1) / Modélisation BIM LW</t>
  </si>
  <si>
    <t>TO5 — (sans objet LOT 1) / Tuyauteries CVC-PLB LW</t>
  </si>
  <si>
    <t>TO6 — (sans objet LOT 1) / SSI LW</t>
  </si>
  <si>
    <t>TO7 — (sans objet LOT 1) / CDA LW</t>
  </si>
  <si>
    <t>TO8 — (sans objet LOT 1) / Tuyauteries CVC-PLB VA</t>
  </si>
  <si>
    <t xml:space="preserve">TO8 LOT 2 </t>
  </si>
  <si>
    <t>⭐ RECOMMANDATION EXPERT — TO8 Varenne : La modélisation des tuyauteries (TO8) sera faite sur la base du NDP et de la maquette déjà réalisés.</t>
  </si>
  <si>
    <t>Varenne (TO8) : relevé NDP préalable (LOT 1) + modélisation BIM base (LOT 2)  intégrés — voir notes inline</t>
  </si>
  <si>
    <t>★  TOTAL LOT 2 TOUTES TRANCHES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</si>
</sst>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"/>
  </numFmts>
  <fonts count="26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i/>
      <sz val="11"/>
      <color rgb="FFFFFFFF"/>
      <name val="Arial"/>
      <charset val="1"/>
    </font>
    <font>
      <b/>
      <sz val="9"/>
      <color rgb="FFFFFFFF"/>
      <name val="Arial"/>
      <charset val="1"/>
    </font>
    <font>
      <b/>
      <sz val="11"/>
      <color rgb="FFFFFFFF"/>
      <name val="Arial"/>
      <charset val="1"/>
    </font>
    <font>
      <b/>
      <sz val="9"/>
      <color rgb="FF2E75B6"/>
      <name val="Arial"/>
      <charset val="1"/>
    </font>
    <font>
      <b/>
      <i/>
      <sz val="8"/>
      <color rgb="FF2E75B6"/>
      <name val="Arial"/>
      <charset val="1"/>
    </font>
    <font>
      <sz val="9"/>
      <color rgb="FF000000"/>
      <name val="Arial"/>
      <charset val="1"/>
    </font>
    <font>
      <b/>
      <sz val="9"/>
      <color rgb="FF1F3864"/>
      <name val="Arial"/>
      <charset val="1"/>
    </font>
    <font>
      <sz val="9"/>
      <color rgb="FF0000FF"/>
      <name val="Arial"/>
      <charset val="1"/>
    </font>
    <font>
      <sz val="9"/>
      <color rgb="FF555555"/>
      <name val="Arial"/>
      <charset val="1"/>
    </font>
    <font>
      <b/>
      <sz val="9"/>
      <color rgb="FF000000"/>
      <name val="Arial"/>
      <charset val="1"/>
    </font>
    <font>
      <i/>
      <sz val="8"/>
      <color rgb="FF7E5109"/>
      <name val="Arial"/>
      <charset val="1"/>
    </font>
    <font>
      <b/>
      <sz val="9"/>
      <color rgb="FF145A32"/>
      <name val="Arial"/>
      <charset val="1"/>
    </font>
    <font>
      <b/>
      <sz val="9"/>
      <color rgb="FF922B21"/>
      <name val="Arial"/>
      <charset val="1"/>
    </font>
    <font>
      <b/>
      <sz val="9"/>
      <color rgb="FF4A235A"/>
      <name val="Arial"/>
      <charset val="1"/>
    </font>
    <font>
      <b/>
      <sz val="9"/>
      <color rgb="FF784212"/>
      <name val="Arial"/>
      <charset val="1"/>
    </font>
    <font>
      <b/>
      <sz val="10"/>
      <color rgb="FFFFFFFF"/>
      <name val="Arial"/>
      <charset val="1"/>
    </font>
    <font>
      <b/>
      <sz val="8"/>
      <color rgb="FF2E75B6"/>
      <name val="Arial"/>
      <charset val="1"/>
    </font>
    <font>
      <sz val="8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i/>
      <sz val="9"/>
      <color rgb="FF555555"/>
      <name val="Arial"/>
      <charset val="1"/>
    </font>
    <font>
      <sz val="10"/>
      <color rgb="FF0000FF"/>
      <name val="Arial"/>
      <charset val="1"/>
    </font>
    <font>
      <i/>
      <sz val="9"/>
      <color rgb="FFFFFFFF"/>
      <name val="Arial"/>
      <charset val="1"/>
    </font>
    <font>
      <b/>
      <sz val="11"/>
      <color rgb="FFFFD700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1F3864"/>
        <bgColor rgb="FF154360"/>
      </patternFill>
    </fill>
    <fill>
      <patternFill patternType="solid">
        <fgColor rgb="FF2E75B6"/>
        <bgColor rgb="FF008080"/>
      </patternFill>
    </fill>
    <fill>
      <patternFill patternType="solid">
        <fgColor rgb="FF1A5276"/>
        <bgColor rgb="FF154360"/>
      </patternFill>
    </fill>
    <fill>
      <patternFill patternType="solid">
        <fgColor rgb="FFF2F2F2"/>
        <bgColor rgb="FFEBF5FB"/>
      </patternFill>
    </fill>
    <fill>
      <patternFill patternType="solid">
        <fgColor rgb="FFFEF9E7"/>
        <bgColor rgb="FFFEF5E7"/>
      </patternFill>
    </fill>
    <fill>
      <patternFill patternType="solid">
        <fgColor rgb="FF145A32"/>
        <bgColor rgb="FF0B5345"/>
      </patternFill>
    </fill>
    <fill>
      <patternFill patternType="solid">
        <fgColor rgb="FFD5F5E3"/>
        <bgColor rgb="FFE8F8F5"/>
      </patternFill>
    </fill>
    <fill>
      <patternFill patternType="solid">
        <fgColor rgb="FFE8F8F5"/>
        <bgColor rgb="FFEAF7F0"/>
      </patternFill>
    </fill>
    <fill>
      <patternFill patternType="solid">
        <fgColor rgb="FF922B21"/>
        <bgColor rgb="FF784212"/>
      </patternFill>
    </fill>
    <fill>
      <patternFill patternType="solid">
        <fgColor rgb="FFFDEDEC"/>
        <bgColor rgb="FFFEF5E7"/>
      </patternFill>
    </fill>
    <fill>
      <patternFill patternType="solid">
        <fgColor rgb="FF4A235A"/>
        <bgColor rgb="FF6C3483"/>
      </patternFill>
    </fill>
    <fill>
      <patternFill patternType="solid">
        <fgColor rgb="FFEDE7F6"/>
        <bgColor rgb="FFF2F2F2"/>
      </patternFill>
    </fill>
    <fill>
      <patternFill patternType="solid">
        <fgColor rgb="FFEAF7F0"/>
        <bgColor rgb="FFE8F8F5"/>
      </patternFill>
    </fill>
    <fill>
      <patternFill patternType="solid">
        <fgColor rgb="FF784212"/>
        <bgColor rgb="FF7E5109"/>
      </patternFill>
    </fill>
    <fill>
      <patternFill patternType="solid">
        <fgColor rgb="FFFEF5E7"/>
        <bgColor rgb="FFFEF9E7"/>
      </patternFill>
    </fill>
    <fill>
      <patternFill patternType="solid">
        <fgColor rgb="FF0B5345"/>
        <bgColor rgb="FF145A32"/>
      </patternFill>
    </fill>
    <fill>
      <patternFill patternType="solid">
        <fgColor rgb="FFFFFFFF"/>
        <bgColor rgb="FFFEF9E7"/>
      </patternFill>
    </fill>
  </fills>
  <borders count="7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rgb="FFF0B27A"/>
      </left>
      <right/>
      <top style="dashed">
        <color rgb="FFF0B27A"/>
      </top>
      <bottom style="dashed">
        <color rgb="FFF0B27A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3" fillId="3" borderId="3" xfId="0" applyFont="1" applyFill="1" applyBorder="1" applyAlignment="1">
      <alignment horizontal="center" vertical="center"/>
    </xf>
    <xf numFmtId="0" fontId="0" fillId="7" borderId="3" xfId="0" applyFill="1" applyBorder="1"/>
    <xf numFmtId="0" fontId="3" fillId="7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center" vertical="center"/>
    </xf>
    <xf numFmtId="4" fontId="9" fillId="8" borderId="3" xfId="0" applyNumberFormat="1" applyFont="1" applyFill="1" applyBorder="1" applyAlignment="1">
      <alignment horizontal="center" vertical="center"/>
    </xf>
    <xf numFmtId="164" fontId="7" fillId="8" borderId="3" xfId="0" applyNumberFormat="1" applyFont="1" applyFill="1" applyBorder="1" applyAlignment="1">
      <alignment horizontal="center" vertical="center"/>
    </xf>
    <xf numFmtId="164" fontId="11" fillId="8" borderId="3" xfId="0" applyNumberFormat="1" applyFont="1" applyFill="1" applyBorder="1" applyAlignment="1">
      <alignment horizontal="center" vertical="center"/>
    </xf>
    <xf numFmtId="164" fontId="13" fillId="8" borderId="5" xfId="0" applyNumberFormat="1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4" fontId="9" fillId="9" borderId="3" xfId="0" applyNumberFormat="1" applyFont="1" applyFill="1" applyBorder="1" applyAlignment="1">
      <alignment horizontal="center" vertical="center"/>
    </xf>
    <xf numFmtId="164" fontId="7" fillId="9" borderId="3" xfId="0" applyNumberFormat="1" applyFont="1" applyFill="1" applyBorder="1" applyAlignment="1">
      <alignment horizontal="center" vertical="center"/>
    </xf>
    <xf numFmtId="164" fontId="11" fillId="9" borderId="3" xfId="0" applyNumberFormat="1" applyFont="1" applyFill="1" applyBorder="1" applyAlignment="1">
      <alignment horizontal="center" vertical="center"/>
    </xf>
    <xf numFmtId="164" fontId="13" fillId="9" borderId="5" xfId="0" applyNumberFormat="1" applyFont="1" applyFill="1" applyBorder="1" applyAlignment="1">
      <alignment horizontal="center" vertical="center"/>
    </xf>
    <xf numFmtId="0" fontId="0" fillId="10" borderId="3" xfId="0" applyFill="1" applyBorder="1"/>
    <xf numFmtId="0" fontId="3" fillId="10" borderId="3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center" vertical="center"/>
    </xf>
    <xf numFmtId="4" fontId="9" fillId="11" borderId="3" xfId="0" applyNumberFormat="1" applyFont="1" applyFill="1" applyBorder="1" applyAlignment="1">
      <alignment horizontal="center" vertical="center"/>
    </xf>
    <xf numFmtId="164" fontId="7" fillId="11" borderId="3" xfId="0" applyNumberFormat="1" applyFont="1" applyFill="1" applyBorder="1" applyAlignment="1">
      <alignment horizontal="center" vertical="center"/>
    </xf>
    <xf numFmtId="164" fontId="11" fillId="11" borderId="3" xfId="0" applyNumberFormat="1" applyFont="1" applyFill="1" applyBorder="1" applyAlignment="1">
      <alignment horizontal="center" vertical="center"/>
    </xf>
    <xf numFmtId="164" fontId="14" fillId="11" borderId="5" xfId="0" applyNumberFormat="1" applyFont="1" applyFill="1" applyBorder="1" applyAlignment="1">
      <alignment horizontal="center" vertical="center"/>
    </xf>
    <xf numFmtId="0" fontId="0" fillId="12" borderId="3" xfId="0" applyFill="1" applyBorder="1"/>
    <xf numFmtId="0" fontId="3" fillId="12" borderId="3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7" fillId="13" borderId="3" xfId="0" applyFont="1" applyFill="1" applyBorder="1" applyAlignment="1">
      <alignment horizontal="left" vertical="center" wrapText="1"/>
    </xf>
    <xf numFmtId="0" fontId="8" fillId="13" borderId="3" xfId="0" applyFont="1" applyFill="1" applyBorder="1" applyAlignment="1">
      <alignment horizontal="center" vertical="center"/>
    </xf>
    <xf numFmtId="4" fontId="9" fillId="13" borderId="3" xfId="0" applyNumberFormat="1" applyFont="1" applyFill="1" applyBorder="1" applyAlignment="1">
      <alignment horizontal="center" vertical="center"/>
    </xf>
    <xf numFmtId="164" fontId="7" fillId="13" borderId="3" xfId="0" applyNumberFormat="1" applyFont="1" applyFill="1" applyBorder="1" applyAlignment="1">
      <alignment horizontal="center" vertical="center"/>
    </xf>
    <xf numFmtId="164" fontId="11" fillId="13" borderId="3" xfId="0" applyNumberFormat="1" applyFont="1" applyFill="1" applyBorder="1" applyAlignment="1">
      <alignment horizontal="center" vertical="center"/>
    </xf>
    <xf numFmtId="164" fontId="15" fillId="13" borderId="5" xfId="0" applyNumberFormat="1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7" fillId="14" borderId="3" xfId="0" applyFont="1" applyFill="1" applyBorder="1" applyAlignment="1">
      <alignment horizontal="left" vertical="center" wrapText="1"/>
    </xf>
    <xf numFmtId="0" fontId="8" fillId="14" borderId="3" xfId="0" applyFont="1" applyFill="1" applyBorder="1" applyAlignment="1">
      <alignment horizontal="center" vertical="center"/>
    </xf>
    <xf numFmtId="4" fontId="9" fillId="14" borderId="3" xfId="0" applyNumberFormat="1" applyFont="1" applyFill="1" applyBorder="1" applyAlignment="1">
      <alignment horizontal="center" vertical="center"/>
    </xf>
    <xf numFmtId="164" fontId="7" fillId="14" borderId="3" xfId="0" applyNumberFormat="1" applyFont="1" applyFill="1" applyBorder="1" applyAlignment="1">
      <alignment horizontal="center" vertical="center"/>
    </xf>
    <xf numFmtId="164" fontId="11" fillId="14" borderId="3" xfId="0" applyNumberFormat="1" applyFont="1" applyFill="1" applyBorder="1" applyAlignment="1">
      <alignment horizontal="center" vertical="center"/>
    </xf>
    <xf numFmtId="164" fontId="5" fillId="14" borderId="5" xfId="0" applyNumberFormat="1" applyFont="1" applyFill="1" applyBorder="1" applyAlignment="1">
      <alignment horizontal="center" vertical="center"/>
    </xf>
    <xf numFmtId="0" fontId="0" fillId="15" borderId="3" xfId="0" applyFill="1" applyBorder="1"/>
    <xf numFmtId="0" fontId="3" fillId="15" borderId="3" xfId="0" applyFont="1" applyFill="1" applyBorder="1" applyAlignment="1">
      <alignment horizontal="center" vertical="center"/>
    </xf>
    <xf numFmtId="0" fontId="5" fillId="16" borderId="3" xfId="0" applyFont="1" applyFill="1" applyBorder="1" applyAlignment="1">
      <alignment horizontal="center" vertical="center"/>
    </xf>
    <xf numFmtId="0" fontId="6" fillId="16" borderId="3" xfId="0" applyFont="1" applyFill="1" applyBorder="1" applyAlignment="1">
      <alignment horizontal="center" vertical="center"/>
    </xf>
    <xf numFmtId="0" fontId="7" fillId="16" borderId="3" xfId="0" applyFont="1" applyFill="1" applyBorder="1" applyAlignment="1">
      <alignment horizontal="left" vertical="center" wrapText="1"/>
    </xf>
    <xf numFmtId="0" fontId="8" fillId="16" borderId="3" xfId="0" applyFont="1" applyFill="1" applyBorder="1" applyAlignment="1">
      <alignment horizontal="center" vertical="center"/>
    </xf>
    <xf numFmtId="4" fontId="9" fillId="16" borderId="3" xfId="0" applyNumberFormat="1" applyFont="1" applyFill="1" applyBorder="1" applyAlignment="1">
      <alignment horizontal="center" vertical="center"/>
    </xf>
    <xf numFmtId="164" fontId="7" fillId="16" borderId="3" xfId="0" applyNumberFormat="1" applyFont="1" applyFill="1" applyBorder="1" applyAlignment="1">
      <alignment horizontal="center" vertical="center"/>
    </xf>
    <xf numFmtId="164" fontId="11" fillId="16" borderId="3" xfId="0" applyNumberFormat="1" applyFont="1" applyFill="1" applyBorder="1" applyAlignment="1">
      <alignment horizontal="center" vertical="center"/>
    </xf>
    <xf numFmtId="164" fontId="16" fillId="16" borderId="5" xfId="0" applyNumberFormat="1" applyFont="1" applyFill="1" applyBorder="1" applyAlignment="1">
      <alignment horizontal="center" vertical="center"/>
    </xf>
    <xf numFmtId="164" fontId="4" fillId="17" borderId="5" xfId="0" applyNumberFormat="1" applyFont="1" applyFill="1" applyBorder="1" applyAlignment="1">
      <alignment horizontal="center" vertical="center"/>
    </xf>
    <xf numFmtId="164" fontId="17" fillId="17" borderId="5" xfId="0" applyNumberFormat="1" applyFont="1" applyFill="1" applyBorder="1" applyAlignment="1">
      <alignment horizontal="center" vertical="center"/>
    </xf>
    <xf numFmtId="0" fontId="0" fillId="5" borderId="3" xfId="0" applyFill="1" applyBorder="1"/>
    <xf numFmtId="0" fontId="18" fillId="5" borderId="3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15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left" vertical="center"/>
    </xf>
    <xf numFmtId="0" fontId="21" fillId="5" borderId="3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left" vertical="center" wrapText="1"/>
    </xf>
    <xf numFmtId="0" fontId="20" fillId="18" borderId="3" xfId="0" applyFont="1" applyFill="1" applyBorder="1" applyAlignment="1">
      <alignment horizontal="left" vertical="center"/>
    </xf>
    <xf numFmtId="0" fontId="21" fillId="18" borderId="3" xfId="0" applyFont="1" applyFill="1" applyBorder="1" applyAlignment="1">
      <alignment horizontal="center" vertical="center"/>
    </xf>
    <xf numFmtId="0" fontId="22" fillId="18" borderId="3" xfId="0" applyFont="1" applyFill="1" applyBorder="1" applyAlignment="1">
      <alignment horizontal="left" vertical="center" wrapText="1"/>
    </xf>
    <xf numFmtId="4" fontId="23" fillId="5" borderId="3" xfId="0" applyNumberFormat="1" applyFont="1" applyFill="1" applyBorder="1" applyAlignment="1">
      <alignment horizontal="center" vertical="center"/>
    </xf>
    <xf numFmtId="4" fontId="23" fillId="18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left" vertical="center"/>
    </xf>
    <xf numFmtId="164" fontId="17" fillId="7" borderId="5" xfId="0" applyNumberFormat="1" applyFont="1" applyFill="1" applyBorder="1" applyAlignment="1">
      <alignment horizontal="center" vertical="center"/>
    </xf>
    <xf numFmtId="164" fontId="25" fillId="7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7" borderId="4" xfId="0" applyFont="1" applyFill="1" applyBorder="1" applyAlignment="1">
      <alignment horizontal="left" vertical="center"/>
    </xf>
    <xf numFmtId="0" fontId="13" fillId="8" borderId="2" xfId="0" applyFont="1" applyFill="1" applyBorder="1" applyAlignment="1">
      <alignment horizontal="right" vertical="center"/>
    </xf>
    <xf numFmtId="0" fontId="13" fillId="9" borderId="2" xfId="0" applyFont="1" applyFill="1" applyBorder="1" applyAlignment="1">
      <alignment horizontal="right" vertical="center"/>
    </xf>
    <xf numFmtId="0" fontId="3" fillId="10" borderId="4" xfId="0" applyFont="1" applyFill="1" applyBorder="1" applyAlignment="1">
      <alignment horizontal="left" vertical="center"/>
    </xf>
    <xf numFmtId="0" fontId="14" fillId="11" borderId="2" xfId="0" applyFont="1" applyFill="1" applyBorder="1" applyAlignment="1">
      <alignment horizontal="right" vertical="center"/>
    </xf>
    <xf numFmtId="0" fontId="3" fillId="12" borderId="4" xfId="0" applyFont="1" applyFill="1" applyBorder="1" applyAlignment="1">
      <alignment horizontal="left" vertical="center"/>
    </xf>
    <xf numFmtId="0" fontId="15" fillId="13" borderId="2" xfId="0" applyFont="1" applyFill="1" applyBorder="1" applyAlignment="1">
      <alignment horizontal="right" vertical="center"/>
    </xf>
    <xf numFmtId="0" fontId="5" fillId="14" borderId="2" xfId="0" applyFont="1" applyFill="1" applyBorder="1" applyAlignment="1">
      <alignment horizontal="right" vertical="center"/>
    </xf>
    <xf numFmtId="0" fontId="3" fillId="15" borderId="4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 wrapText="1"/>
    </xf>
    <xf numFmtId="0" fontId="16" fillId="16" borderId="2" xfId="0" applyFont="1" applyFill="1" applyBorder="1" applyAlignment="1">
      <alignment horizontal="right" vertical="center"/>
    </xf>
    <xf numFmtId="0" fontId="4" fillId="17" borderId="2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left" vertical="center"/>
    </xf>
    <xf numFmtId="0" fontId="11" fillId="8" borderId="4" xfId="0" applyFont="1" applyFill="1" applyBorder="1" applyAlignment="1">
      <alignment horizontal="right" vertical="center"/>
    </xf>
    <xf numFmtId="0" fontId="11" fillId="9" borderId="4" xfId="0" applyFont="1" applyFill="1" applyBorder="1" applyAlignment="1">
      <alignment horizontal="right" vertical="center"/>
    </xf>
    <xf numFmtId="0" fontId="11" fillId="11" borderId="4" xfId="0" applyFont="1" applyFill="1" applyBorder="1" applyAlignment="1">
      <alignment horizontal="right" vertical="center"/>
    </xf>
    <xf numFmtId="0" fontId="11" fillId="13" borderId="4" xfId="0" applyFont="1" applyFill="1" applyBorder="1" applyAlignment="1">
      <alignment horizontal="right" vertical="center"/>
    </xf>
    <xf numFmtId="0" fontId="11" fillId="14" borderId="4" xfId="0" applyFont="1" applyFill="1" applyBorder="1" applyAlignment="1">
      <alignment horizontal="right" vertical="center"/>
    </xf>
    <xf numFmtId="0" fontId="11" fillId="16" borderId="4" xfId="0" applyFont="1" applyFill="1" applyBorder="1" applyAlignment="1">
      <alignment horizontal="right" vertical="center"/>
    </xf>
    <xf numFmtId="0" fontId="17" fillId="17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19" fillId="18" borderId="4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45A32"/>
      <rgbColor rgb="FF000080"/>
      <rgbColor rgb="FF7E5109"/>
      <rgbColor rgb="FF800080"/>
      <rgbColor rgb="FF008080"/>
      <rgbColor rgb="FFBFBFBF"/>
      <rgbColor rgb="FF808080"/>
      <rgbColor rgb="FFEBF5FB"/>
      <rgbColor rgb="FF6C3483"/>
      <rgbColor rgb="FFFEF9E7"/>
      <rgbColor rgb="FFE8F8F5"/>
      <rgbColor rgb="FF660066"/>
      <rgbColor rgb="FFFF8080"/>
      <rgbColor rgb="FF1A5276"/>
      <rgbColor rgb="FFD4E6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F7F0"/>
      <rgbColor rgb="FFD5F5E3"/>
      <rgbColor rgb="FFFEF5E7"/>
      <rgbColor rgb="FFEDE7F6"/>
      <rgbColor rgb="FFFDEDEC"/>
      <rgbColor rgb="FFF2F2F2"/>
      <rgbColor rgb="FFF0B27A"/>
      <rgbColor rgb="FF2E75B6"/>
      <rgbColor rgb="FF33CCCC"/>
      <rgbColor rgb="FF99CC00"/>
      <rgbColor rgb="FFFFD700"/>
      <rgbColor rgb="FFFF9900"/>
      <rgbColor rgb="FFE67E22"/>
      <rgbColor rgb="FF555555"/>
      <rgbColor rgb="FF969696"/>
      <rgbColor rgb="FF154360"/>
      <rgbColor rgb="FF339966"/>
      <rgbColor rgb="FF0B5345"/>
      <rgbColor rgb="FF784212"/>
      <rgbColor rgb="FF922B21"/>
      <rgbColor rgb="FF7030A0"/>
      <rgbColor rgb="FF4A235A"/>
      <rgbColor rgb="FF1F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  <pageSetUpPr fitToPage="1"/>
  </sheetPr>
  <dimension ref="A1:I74"/>
  <sheetViews>
    <sheetView showGridLines="0" zoomScale="80" zoomScaleNormal="80" workbookViewId="0">
      <pane xSplit="2" ySplit="4" topLeftCell="C18" activePane="bottomRight" state="frozen"/>
      <selection pane="topRight" activeCell="C1" sqref="C1"/>
      <selection pane="bottomLeft" activeCell="A5" sqref="A5"/>
      <selection pane="bottomRight" activeCell="O60" sqref="O60"/>
    </sheetView>
  </sheetViews>
  <sheetFormatPr baseColWidth="10" defaultColWidth="8.7109375" defaultRowHeight="15" x14ac:dyDescent="0.25"/>
  <cols>
    <col min="1" max="1" width="5" customWidth="1"/>
    <col min="2" max="2" width="14" customWidth="1"/>
    <col min="3" max="3" width="55.140625" customWidth="1"/>
    <col min="4" max="4" width="13.140625" customWidth="1"/>
    <col min="5" max="5" width="14" customWidth="1"/>
    <col min="6" max="6" width="13" customWidth="1"/>
    <col min="7" max="7" width="17" customWidth="1"/>
    <col min="8" max="8" width="15" customWidth="1"/>
    <col min="9" max="9" width="17" customWidth="1"/>
  </cols>
  <sheetData>
    <row r="1" spans="1:9" ht="27.75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</row>
    <row r="2" spans="1:9" ht="18" customHeight="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</row>
    <row r="3" spans="1:9" ht="6" customHeight="1" x14ac:dyDescent="0.25"/>
    <row r="4" spans="1:9" ht="36" customHeight="1" thickBot="1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6" customHeight="1" thickBot="1" x14ac:dyDescent="0.3"/>
    <row r="6" spans="1:9" ht="25.5" customHeight="1" x14ac:dyDescent="0.25">
      <c r="A6" s="86" t="s">
        <v>16</v>
      </c>
      <c r="B6" s="86"/>
      <c r="C6" s="86"/>
      <c r="D6" s="86"/>
      <c r="E6" s="86"/>
      <c r="F6" s="86"/>
      <c r="G6" s="86"/>
      <c r="H6" s="86"/>
      <c r="I6" s="86"/>
    </row>
    <row r="7" spans="1:9" ht="21.75" customHeight="1" x14ac:dyDescent="0.25">
      <c r="A7" s="5"/>
      <c r="B7" s="6" t="s">
        <v>11</v>
      </c>
      <c r="C7" s="88" t="s">
        <v>17</v>
      </c>
      <c r="D7" s="88"/>
      <c r="E7" s="88"/>
      <c r="F7" s="88"/>
      <c r="G7" s="88"/>
      <c r="H7" s="88"/>
      <c r="I7" s="88"/>
    </row>
    <row r="8" spans="1:9" ht="45" customHeight="1" x14ac:dyDescent="0.25">
      <c r="A8" s="7" t="s">
        <v>18</v>
      </c>
      <c r="B8" s="8" t="s">
        <v>11</v>
      </c>
      <c r="C8" s="9" t="s">
        <v>19</v>
      </c>
      <c r="D8" s="10" t="s">
        <v>12</v>
      </c>
      <c r="E8" s="11">
        <v>17583.740000000002</v>
      </c>
      <c r="F8" s="11"/>
      <c r="G8" s="12"/>
      <c r="H8" s="2"/>
      <c r="I8" s="13"/>
    </row>
    <row r="9" spans="1:9" ht="32.25" customHeight="1" x14ac:dyDescent="0.25">
      <c r="A9" s="7" t="s">
        <v>20</v>
      </c>
      <c r="B9" s="8" t="s">
        <v>11</v>
      </c>
      <c r="C9" s="9" t="s">
        <v>21</v>
      </c>
      <c r="D9" s="10" t="s">
        <v>12</v>
      </c>
      <c r="E9" s="11">
        <v>17583.740000000002</v>
      </c>
      <c r="F9" s="11"/>
      <c r="G9" s="12"/>
      <c r="H9" s="2"/>
      <c r="I9" s="13"/>
    </row>
    <row r="10" spans="1:9" ht="46.5" customHeight="1" x14ac:dyDescent="0.25">
      <c r="A10" s="7" t="s">
        <v>22</v>
      </c>
      <c r="B10" s="8" t="s">
        <v>11</v>
      </c>
      <c r="C10" s="9" t="s">
        <v>23</v>
      </c>
      <c r="D10" s="10" t="s">
        <v>12</v>
      </c>
      <c r="E10" s="11">
        <v>17583.740000000002</v>
      </c>
      <c r="F10" s="11"/>
      <c r="G10" s="12"/>
      <c r="H10" s="2"/>
      <c r="I10" s="13"/>
    </row>
    <row r="11" spans="1:9" ht="21.75" customHeight="1" x14ac:dyDescent="0.25">
      <c r="A11" s="89" t="s">
        <v>24</v>
      </c>
      <c r="B11" s="89"/>
      <c r="C11" s="89"/>
      <c r="D11" s="89"/>
      <c r="E11" s="89"/>
      <c r="F11" s="89"/>
      <c r="G11" s="14">
        <f>SUM(G8:G10)</f>
        <v>0</v>
      </c>
      <c r="H11" s="14">
        <f>G11*0.2</f>
        <v>0</v>
      </c>
      <c r="I11" s="14">
        <f>G11+H11</f>
        <v>0</v>
      </c>
    </row>
    <row r="12" spans="1:9" ht="6" customHeight="1" x14ac:dyDescent="0.25"/>
    <row r="13" spans="1:9" ht="21.75" customHeight="1" x14ac:dyDescent="0.25">
      <c r="A13" s="5"/>
      <c r="B13" s="6" t="s">
        <v>14</v>
      </c>
      <c r="C13" s="88" t="s">
        <v>25</v>
      </c>
      <c r="D13" s="88"/>
      <c r="E13" s="88"/>
      <c r="F13" s="88"/>
      <c r="G13" s="88"/>
      <c r="H13" s="88"/>
      <c r="I13" s="88"/>
    </row>
    <row r="14" spans="1:9" ht="45" customHeight="1" x14ac:dyDescent="0.25">
      <c r="A14" s="15" t="s">
        <v>26</v>
      </c>
      <c r="B14" s="16" t="s">
        <v>14</v>
      </c>
      <c r="C14" s="17" t="s">
        <v>27</v>
      </c>
      <c r="D14" s="18" t="s">
        <v>12</v>
      </c>
      <c r="E14" s="19">
        <v>17583.740000000002</v>
      </c>
      <c r="F14" s="19"/>
      <c r="G14" s="20"/>
      <c r="H14" s="2"/>
      <c r="I14" s="21"/>
    </row>
    <row r="15" spans="1:9" ht="21.75" customHeight="1" x14ac:dyDescent="0.25">
      <c r="A15" s="90" t="s">
        <v>28</v>
      </c>
      <c r="B15" s="90"/>
      <c r="C15" s="90"/>
      <c r="D15" s="90"/>
      <c r="E15" s="90"/>
      <c r="F15" s="90"/>
      <c r="G15" s="22">
        <f>SUM(G14:G14)</f>
        <v>0</v>
      </c>
      <c r="H15" s="22">
        <f>G15*0.2</f>
        <v>0</v>
      </c>
      <c r="I15" s="22">
        <f>G15+H15</f>
        <v>0</v>
      </c>
    </row>
    <row r="16" spans="1:9" ht="6" customHeight="1" x14ac:dyDescent="0.25"/>
    <row r="17" spans="1:9" ht="21.75" customHeight="1" x14ac:dyDescent="0.25">
      <c r="A17" s="23"/>
      <c r="B17" s="24" t="s">
        <v>29</v>
      </c>
      <c r="C17" s="91" t="s">
        <v>30</v>
      </c>
      <c r="D17" s="91"/>
      <c r="E17" s="91"/>
      <c r="F17" s="91"/>
      <c r="G17" s="91"/>
      <c r="H17" s="91"/>
      <c r="I17" s="91"/>
    </row>
    <row r="18" spans="1:9" ht="66.75" customHeight="1" x14ac:dyDescent="0.25">
      <c r="A18" s="25" t="s">
        <v>31</v>
      </c>
      <c r="B18" s="26" t="s">
        <v>29</v>
      </c>
      <c r="C18" s="27" t="s">
        <v>32</v>
      </c>
      <c r="D18" s="28" t="s">
        <v>12</v>
      </c>
      <c r="E18" s="29">
        <v>17583.740000000002</v>
      </c>
      <c r="F18" s="29"/>
      <c r="G18" s="30"/>
      <c r="H18" s="2"/>
      <c r="I18" s="31"/>
    </row>
    <row r="19" spans="1:9" ht="21.75" customHeight="1" x14ac:dyDescent="0.25">
      <c r="A19" s="92" t="s">
        <v>33</v>
      </c>
      <c r="B19" s="92"/>
      <c r="C19" s="92"/>
      <c r="D19" s="92"/>
      <c r="E19" s="92"/>
      <c r="F19" s="92"/>
      <c r="G19" s="32">
        <f>SUM(G18:G18)</f>
        <v>0</v>
      </c>
      <c r="H19" s="32">
        <f>G19*0.2</f>
        <v>0</v>
      </c>
      <c r="I19" s="32">
        <f>G19+H19</f>
        <v>0</v>
      </c>
    </row>
    <row r="20" spans="1:9" ht="6" customHeight="1" x14ac:dyDescent="0.25"/>
    <row r="21" spans="1:9" ht="21.75" customHeight="1" x14ac:dyDescent="0.25">
      <c r="A21" s="33"/>
      <c r="B21" s="34" t="s">
        <v>34</v>
      </c>
      <c r="C21" s="93" t="s">
        <v>35</v>
      </c>
      <c r="D21" s="93"/>
      <c r="E21" s="93"/>
      <c r="F21" s="93"/>
      <c r="G21" s="93"/>
      <c r="H21" s="93"/>
      <c r="I21" s="93"/>
    </row>
    <row r="22" spans="1:9" ht="43.5" customHeight="1" x14ac:dyDescent="0.25">
      <c r="A22" s="35" t="s">
        <v>36</v>
      </c>
      <c r="B22" s="36" t="s">
        <v>34</v>
      </c>
      <c r="C22" s="37" t="s">
        <v>37</v>
      </c>
      <c r="D22" s="38" t="s">
        <v>12</v>
      </c>
      <c r="E22" s="39">
        <v>17583.740000000002</v>
      </c>
      <c r="F22" s="39"/>
      <c r="G22" s="40"/>
      <c r="H22" s="2"/>
      <c r="I22" s="41"/>
    </row>
    <row r="23" spans="1:9" ht="21.75" customHeight="1" x14ac:dyDescent="0.25">
      <c r="A23" s="94" t="s">
        <v>38</v>
      </c>
      <c r="B23" s="94"/>
      <c r="C23" s="94"/>
      <c r="D23" s="94"/>
      <c r="E23" s="94"/>
      <c r="F23" s="94"/>
      <c r="G23" s="42">
        <f>SUM(G22:G22)</f>
        <v>0</v>
      </c>
      <c r="H23" s="42">
        <f>G23*0.2</f>
        <v>0</v>
      </c>
      <c r="I23" s="42">
        <f>G23+H23</f>
        <v>0</v>
      </c>
    </row>
    <row r="24" spans="1:9" ht="6" customHeight="1" x14ac:dyDescent="0.25"/>
    <row r="25" spans="1:9" ht="21.75" customHeight="1" x14ac:dyDescent="0.25">
      <c r="A25" s="3"/>
      <c r="B25" s="4" t="s">
        <v>39</v>
      </c>
      <c r="C25" s="85" t="s">
        <v>40</v>
      </c>
      <c r="D25" s="85"/>
      <c r="E25" s="85"/>
      <c r="F25" s="85"/>
      <c r="G25" s="85"/>
      <c r="H25" s="85"/>
      <c r="I25" s="85"/>
    </row>
    <row r="26" spans="1:9" ht="37.5" customHeight="1" x14ac:dyDescent="0.25">
      <c r="A26" s="43" t="s">
        <v>41</v>
      </c>
      <c r="B26" s="44" t="s">
        <v>39</v>
      </c>
      <c r="C26" s="45" t="s">
        <v>42</v>
      </c>
      <c r="D26" s="46" t="s">
        <v>15</v>
      </c>
      <c r="E26" s="47">
        <v>3387.21</v>
      </c>
      <c r="F26" s="47"/>
      <c r="G26" s="48"/>
      <c r="H26" s="2"/>
      <c r="I26" s="49"/>
    </row>
    <row r="27" spans="1:9" ht="37.5" customHeight="1" x14ac:dyDescent="0.25">
      <c r="A27" s="43" t="s">
        <v>43</v>
      </c>
      <c r="B27" s="44" t="s">
        <v>39</v>
      </c>
      <c r="C27" s="45" t="s">
        <v>44</v>
      </c>
      <c r="D27" s="46" t="s">
        <v>15</v>
      </c>
      <c r="E27" s="47">
        <v>3387.21</v>
      </c>
      <c r="F27" s="47"/>
      <c r="G27" s="48"/>
      <c r="H27" s="2"/>
      <c r="I27" s="49"/>
    </row>
    <row r="28" spans="1:9" ht="46.5" customHeight="1" x14ac:dyDescent="0.25">
      <c r="A28" s="43" t="s">
        <v>45</v>
      </c>
      <c r="B28" s="44" t="s">
        <v>39</v>
      </c>
      <c r="C28" s="45" t="s">
        <v>46</v>
      </c>
      <c r="D28" s="46" t="s">
        <v>15</v>
      </c>
      <c r="E28" s="47">
        <v>3387.21</v>
      </c>
      <c r="F28" s="47"/>
      <c r="G28" s="48"/>
      <c r="H28" s="2"/>
      <c r="I28" s="49"/>
    </row>
    <row r="29" spans="1:9" ht="21.75" customHeight="1" x14ac:dyDescent="0.25">
      <c r="A29" s="95" t="s">
        <v>47</v>
      </c>
      <c r="B29" s="95"/>
      <c r="C29" s="95"/>
      <c r="D29" s="95"/>
      <c r="E29" s="95"/>
      <c r="F29" s="95"/>
      <c r="G29" s="50">
        <f>SUM(G26:G28)</f>
        <v>0</v>
      </c>
      <c r="H29" s="50">
        <f>G29*0.2</f>
        <v>0</v>
      </c>
      <c r="I29" s="50">
        <f>G29+H29</f>
        <v>0</v>
      </c>
    </row>
    <row r="30" spans="1:9" ht="6" customHeight="1" x14ac:dyDescent="0.25"/>
    <row r="31" spans="1:9" ht="21.75" customHeight="1" x14ac:dyDescent="0.25">
      <c r="A31" s="5"/>
      <c r="B31" s="6" t="s">
        <v>48</v>
      </c>
      <c r="C31" s="88" t="s">
        <v>49</v>
      </c>
      <c r="D31" s="88"/>
      <c r="E31" s="88"/>
      <c r="F31" s="88"/>
      <c r="G31" s="88"/>
      <c r="H31" s="88"/>
      <c r="I31" s="88"/>
    </row>
    <row r="32" spans="1:9" ht="49.5" customHeight="1" x14ac:dyDescent="0.25">
      <c r="A32" s="15" t="s">
        <v>50</v>
      </c>
      <c r="B32" s="16" t="s">
        <v>48</v>
      </c>
      <c r="C32" s="17" t="s">
        <v>51</v>
      </c>
      <c r="D32" s="18" t="s">
        <v>15</v>
      </c>
      <c r="E32" s="19">
        <v>3387.21</v>
      </c>
      <c r="F32" s="19"/>
      <c r="G32" s="20"/>
      <c r="H32" s="2"/>
      <c r="I32" s="21"/>
    </row>
    <row r="33" spans="1:9" ht="21.75" customHeight="1" x14ac:dyDescent="0.25">
      <c r="A33" s="90" t="s">
        <v>52</v>
      </c>
      <c r="B33" s="90"/>
      <c r="C33" s="90"/>
      <c r="D33" s="90"/>
      <c r="E33" s="90"/>
      <c r="F33" s="90"/>
      <c r="G33" s="22">
        <f>SUM(G32:G32)</f>
        <v>0</v>
      </c>
      <c r="H33" s="22">
        <f>G33*0.2</f>
        <v>0</v>
      </c>
      <c r="I33" s="22">
        <f>G33+H33</f>
        <v>0</v>
      </c>
    </row>
    <row r="34" spans="1:9" ht="6" customHeight="1" x14ac:dyDescent="0.25"/>
    <row r="35" spans="1:9" ht="21.75" customHeight="1" x14ac:dyDescent="0.25">
      <c r="A35" s="23"/>
      <c r="B35" s="24" t="s">
        <v>53</v>
      </c>
      <c r="C35" s="91" t="s">
        <v>54</v>
      </c>
      <c r="D35" s="91"/>
      <c r="E35" s="91"/>
      <c r="F35" s="91"/>
      <c r="G35" s="91"/>
      <c r="H35" s="91"/>
      <c r="I35" s="91"/>
    </row>
    <row r="36" spans="1:9" ht="67.5" customHeight="1" x14ac:dyDescent="0.25">
      <c r="A36" s="25" t="s">
        <v>55</v>
      </c>
      <c r="B36" s="26" t="s">
        <v>53</v>
      </c>
      <c r="C36" s="27" t="s">
        <v>56</v>
      </c>
      <c r="D36" s="28" t="s">
        <v>15</v>
      </c>
      <c r="E36" s="29">
        <v>3387.21</v>
      </c>
      <c r="F36" s="29"/>
      <c r="G36" s="30"/>
      <c r="H36" s="2"/>
      <c r="I36" s="31"/>
    </row>
    <row r="37" spans="1:9" ht="21.75" customHeight="1" x14ac:dyDescent="0.25">
      <c r="A37" s="92" t="s">
        <v>57</v>
      </c>
      <c r="B37" s="92"/>
      <c r="C37" s="92"/>
      <c r="D37" s="92"/>
      <c r="E37" s="92"/>
      <c r="F37" s="92"/>
      <c r="G37" s="32">
        <f>SUM(G36:G36)</f>
        <v>0</v>
      </c>
      <c r="H37" s="32">
        <f>G37*0.2</f>
        <v>0</v>
      </c>
      <c r="I37" s="32">
        <f>G37+H37</f>
        <v>0</v>
      </c>
    </row>
    <row r="38" spans="1:9" ht="6" customHeight="1" x14ac:dyDescent="0.25"/>
    <row r="39" spans="1:9" ht="21.75" customHeight="1" x14ac:dyDescent="0.25">
      <c r="A39" s="33"/>
      <c r="B39" s="34" t="s">
        <v>58</v>
      </c>
      <c r="C39" s="93" t="s">
        <v>59</v>
      </c>
      <c r="D39" s="93"/>
      <c r="E39" s="93"/>
      <c r="F39" s="93"/>
      <c r="G39" s="93"/>
      <c r="H39" s="93"/>
      <c r="I39" s="93"/>
    </row>
    <row r="40" spans="1:9" ht="57.75" customHeight="1" x14ac:dyDescent="0.25">
      <c r="A40" s="35" t="s">
        <v>60</v>
      </c>
      <c r="B40" s="36" t="s">
        <v>58</v>
      </c>
      <c r="C40" s="37" t="s">
        <v>61</v>
      </c>
      <c r="D40" s="38" t="s">
        <v>15</v>
      </c>
      <c r="E40" s="39">
        <v>3387.21</v>
      </c>
      <c r="F40" s="39"/>
      <c r="G40" s="40"/>
      <c r="H40" s="2"/>
      <c r="I40" s="41"/>
    </row>
    <row r="41" spans="1:9" ht="21.75" customHeight="1" x14ac:dyDescent="0.25">
      <c r="A41" s="94" t="s">
        <v>62</v>
      </c>
      <c r="B41" s="94"/>
      <c r="C41" s="94"/>
      <c r="D41" s="94"/>
      <c r="E41" s="94"/>
      <c r="F41" s="94"/>
      <c r="G41" s="42">
        <f>SUM(G40:G40)</f>
        <v>0</v>
      </c>
      <c r="H41" s="42">
        <f>G41*0.2</f>
        <v>0</v>
      </c>
      <c r="I41" s="42">
        <f>G41+H41</f>
        <v>0</v>
      </c>
    </row>
    <row r="42" spans="1:9" ht="6" customHeight="1" x14ac:dyDescent="0.25"/>
    <row r="43" spans="1:9" ht="21.75" customHeight="1" x14ac:dyDescent="0.25">
      <c r="A43" s="51"/>
      <c r="B43" s="52" t="s">
        <v>63</v>
      </c>
      <c r="C43" s="96" t="s">
        <v>64</v>
      </c>
      <c r="D43" s="96"/>
      <c r="E43" s="96"/>
      <c r="F43" s="96"/>
      <c r="G43" s="96"/>
      <c r="H43" s="96"/>
      <c r="I43" s="96"/>
    </row>
    <row r="44" spans="1:9" ht="25.5" customHeight="1" x14ac:dyDescent="0.25">
      <c r="A44" s="97" t="s">
        <v>163</v>
      </c>
      <c r="B44" s="97"/>
      <c r="C44" s="97"/>
      <c r="D44" s="97"/>
      <c r="E44" s="97"/>
      <c r="F44" s="97"/>
      <c r="G44" s="97"/>
      <c r="H44" s="97"/>
      <c r="I44" s="97"/>
    </row>
    <row r="45" spans="1:9" ht="69.75" customHeight="1" x14ac:dyDescent="0.25">
      <c r="A45" s="53" t="s">
        <v>65</v>
      </c>
      <c r="B45" s="54" t="s">
        <v>63</v>
      </c>
      <c r="C45" s="55" t="s">
        <v>66</v>
      </c>
      <c r="D45" s="56" t="s">
        <v>67</v>
      </c>
      <c r="E45" s="57">
        <v>33000</v>
      </c>
      <c r="F45" s="57"/>
      <c r="G45" s="58"/>
      <c r="H45" s="2"/>
      <c r="I45" s="59"/>
    </row>
    <row r="46" spans="1:9" ht="21.75" customHeight="1" x14ac:dyDescent="0.25">
      <c r="A46" s="98" t="s">
        <v>68</v>
      </c>
      <c r="B46" s="98"/>
      <c r="C46" s="98"/>
      <c r="D46" s="98"/>
      <c r="E46" s="98"/>
      <c r="F46" s="98"/>
      <c r="G46" s="60">
        <f>SUM(G45:G45)</f>
        <v>0</v>
      </c>
      <c r="H46" s="60">
        <f>G46*0.2</f>
        <v>0</v>
      </c>
      <c r="I46" s="60">
        <f>G46+H46</f>
        <v>0</v>
      </c>
    </row>
    <row r="47" spans="1:9" ht="6" customHeight="1" x14ac:dyDescent="0.25"/>
    <row r="48" spans="1:9" ht="27.75" customHeight="1" x14ac:dyDescent="0.25">
      <c r="A48" s="99" t="s">
        <v>69</v>
      </c>
      <c r="B48" s="99"/>
      <c r="C48" s="99"/>
      <c r="D48" s="99"/>
      <c r="E48" s="99"/>
      <c r="F48" s="99"/>
      <c r="G48" s="61">
        <f>G11+G15+G19+G23+G29+G33+G37+G41+G46</f>
        <v>0</v>
      </c>
      <c r="H48" s="61">
        <f>G48*0.2</f>
        <v>0</v>
      </c>
      <c r="I48" s="61">
        <f>G48+H48</f>
        <v>0</v>
      </c>
    </row>
    <row r="49" spans="1:9" ht="6" customHeight="1" x14ac:dyDescent="0.25"/>
    <row r="50" spans="1:9" ht="25.5" customHeight="1" thickBot="1" x14ac:dyDescent="0.3">
      <c r="A50" s="100" t="s">
        <v>70</v>
      </c>
      <c r="B50" s="100"/>
      <c r="C50" s="100"/>
      <c r="D50" s="100"/>
      <c r="E50" s="100"/>
      <c r="F50" s="100"/>
      <c r="G50" s="100"/>
      <c r="H50" s="100"/>
      <c r="I50" s="100"/>
    </row>
    <row r="51" spans="1:9" ht="6" customHeight="1" x14ac:dyDescent="0.25"/>
    <row r="52" spans="1:9" ht="18" customHeight="1" x14ac:dyDescent="0.25">
      <c r="A52" s="101" t="s">
        <v>71</v>
      </c>
      <c r="B52" s="101"/>
      <c r="C52" s="101"/>
      <c r="D52" s="101"/>
      <c r="E52" s="101"/>
      <c r="F52" s="101"/>
      <c r="G52" s="13">
        <f>G11</f>
        <v>0</v>
      </c>
      <c r="H52" s="13">
        <f t="shared" ref="H52:H61" si="0">G52*0.2</f>
        <v>0</v>
      </c>
      <c r="I52" s="13">
        <f t="shared" ref="I52:I61" si="1">G52+H52</f>
        <v>0</v>
      </c>
    </row>
    <row r="53" spans="1:9" ht="18" customHeight="1" x14ac:dyDescent="0.25">
      <c r="A53" s="102" t="s">
        <v>72</v>
      </c>
      <c r="B53" s="102"/>
      <c r="C53" s="102"/>
      <c r="D53" s="102"/>
      <c r="E53" s="102"/>
      <c r="F53" s="102"/>
      <c r="G53" s="21">
        <f>G15</f>
        <v>0</v>
      </c>
      <c r="H53" s="21">
        <f t="shared" si="0"/>
        <v>0</v>
      </c>
      <c r="I53" s="21">
        <f t="shared" si="1"/>
        <v>0</v>
      </c>
    </row>
    <row r="54" spans="1:9" ht="18" customHeight="1" x14ac:dyDescent="0.25">
      <c r="A54" s="103" t="s">
        <v>73</v>
      </c>
      <c r="B54" s="103"/>
      <c r="C54" s="103"/>
      <c r="D54" s="103"/>
      <c r="E54" s="103"/>
      <c r="F54" s="103"/>
      <c r="G54" s="31">
        <f>G19</f>
        <v>0</v>
      </c>
      <c r="H54" s="31">
        <f t="shared" si="0"/>
        <v>0</v>
      </c>
      <c r="I54" s="31">
        <f t="shared" si="1"/>
        <v>0</v>
      </c>
    </row>
    <row r="55" spans="1:9" ht="18" customHeight="1" x14ac:dyDescent="0.25">
      <c r="A55" s="104" t="s">
        <v>74</v>
      </c>
      <c r="B55" s="104"/>
      <c r="C55" s="104"/>
      <c r="D55" s="104"/>
      <c r="E55" s="104"/>
      <c r="F55" s="104"/>
      <c r="G55" s="41">
        <f>G23</f>
        <v>0</v>
      </c>
      <c r="H55" s="41">
        <f t="shared" si="0"/>
        <v>0</v>
      </c>
      <c r="I55" s="41">
        <f t="shared" si="1"/>
        <v>0</v>
      </c>
    </row>
    <row r="56" spans="1:9" ht="18" customHeight="1" x14ac:dyDescent="0.25">
      <c r="A56" s="105" t="s">
        <v>75</v>
      </c>
      <c r="B56" s="105"/>
      <c r="C56" s="105"/>
      <c r="D56" s="105"/>
      <c r="E56" s="105"/>
      <c r="F56" s="105"/>
      <c r="G56" s="49">
        <f>G29</f>
        <v>0</v>
      </c>
      <c r="H56" s="49">
        <f t="shared" si="0"/>
        <v>0</v>
      </c>
      <c r="I56" s="49">
        <f t="shared" si="1"/>
        <v>0</v>
      </c>
    </row>
    <row r="57" spans="1:9" ht="18" customHeight="1" x14ac:dyDescent="0.25">
      <c r="A57" s="102" t="s">
        <v>76</v>
      </c>
      <c r="B57" s="102"/>
      <c r="C57" s="102"/>
      <c r="D57" s="102"/>
      <c r="E57" s="102"/>
      <c r="F57" s="102"/>
      <c r="G57" s="21">
        <f>G33</f>
        <v>0</v>
      </c>
      <c r="H57" s="21">
        <f t="shared" si="0"/>
        <v>0</v>
      </c>
      <c r="I57" s="21">
        <f t="shared" si="1"/>
        <v>0</v>
      </c>
    </row>
    <row r="58" spans="1:9" ht="18" customHeight="1" x14ac:dyDescent="0.25">
      <c r="A58" s="103" t="s">
        <v>77</v>
      </c>
      <c r="B58" s="103"/>
      <c r="C58" s="103"/>
      <c r="D58" s="103"/>
      <c r="E58" s="103"/>
      <c r="F58" s="103"/>
      <c r="G58" s="31">
        <f>G37</f>
        <v>0</v>
      </c>
      <c r="H58" s="31">
        <f t="shared" si="0"/>
        <v>0</v>
      </c>
      <c r="I58" s="31">
        <f t="shared" si="1"/>
        <v>0</v>
      </c>
    </row>
    <row r="59" spans="1:9" ht="18" customHeight="1" x14ac:dyDescent="0.25">
      <c r="A59" s="104" t="s">
        <v>78</v>
      </c>
      <c r="B59" s="104"/>
      <c r="C59" s="104"/>
      <c r="D59" s="104"/>
      <c r="E59" s="104"/>
      <c r="F59" s="104"/>
      <c r="G59" s="41">
        <f>G41</f>
        <v>0</v>
      </c>
      <c r="H59" s="41">
        <f t="shared" si="0"/>
        <v>0</v>
      </c>
      <c r="I59" s="41">
        <f t="shared" si="1"/>
        <v>0</v>
      </c>
    </row>
    <row r="60" spans="1:9" ht="18" customHeight="1" x14ac:dyDescent="0.25">
      <c r="A60" s="106" t="s">
        <v>79</v>
      </c>
      <c r="B60" s="106"/>
      <c r="C60" s="106"/>
      <c r="D60" s="106"/>
      <c r="E60" s="106"/>
      <c r="F60" s="106"/>
      <c r="G60" s="59">
        <f>G46</f>
        <v>0</v>
      </c>
      <c r="H60" s="59">
        <f t="shared" si="0"/>
        <v>0</v>
      </c>
      <c r="I60" s="59">
        <f t="shared" si="1"/>
        <v>0</v>
      </c>
    </row>
    <row r="61" spans="1:9" ht="51" customHeight="1" x14ac:dyDescent="0.25">
      <c r="A61" s="107" t="s">
        <v>80</v>
      </c>
      <c r="B61" s="107"/>
      <c r="C61" s="107"/>
      <c r="D61" s="107"/>
      <c r="E61" s="107"/>
      <c r="F61" s="107"/>
      <c r="G61" s="62">
        <f>G48</f>
        <v>0</v>
      </c>
      <c r="H61" s="62">
        <f t="shared" si="0"/>
        <v>0</v>
      </c>
      <c r="I61" s="62">
        <f t="shared" si="1"/>
        <v>0</v>
      </c>
    </row>
    <row r="62" spans="1:9" ht="6" customHeight="1" x14ac:dyDescent="0.25"/>
    <row r="63" spans="1:9" ht="6" customHeight="1" thickBot="1" x14ac:dyDescent="0.3"/>
    <row r="64" spans="1:9" ht="25.5" customHeight="1" x14ac:dyDescent="0.25">
      <c r="A64" s="108" t="s">
        <v>81</v>
      </c>
      <c r="B64" s="108"/>
      <c r="C64" s="108"/>
      <c r="D64" s="108"/>
      <c r="E64" s="108"/>
      <c r="F64" s="108"/>
      <c r="G64" s="108"/>
      <c r="H64" s="108"/>
      <c r="I64" s="108"/>
    </row>
    <row r="65" spans="1:9" ht="13.5" customHeight="1" x14ac:dyDescent="0.25">
      <c r="A65" s="63"/>
      <c r="B65" s="64" t="s">
        <v>82</v>
      </c>
      <c r="C65" s="109" t="s">
        <v>83</v>
      </c>
      <c r="D65" s="109"/>
      <c r="E65" s="109"/>
      <c r="F65" s="109"/>
      <c r="G65" s="109"/>
      <c r="H65" s="109"/>
      <c r="I65" s="109"/>
    </row>
    <row r="66" spans="1:9" ht="13.5" customHeight="1" x14ac:dyDescent="0.25">
      <c r="A66" s="63"/>
      <c r="B66" s="64" t="s">
        <v>84</v>
      </c>
      <c r="C66" s="109" t="s">
        <v>85</v>
      </c>
      <c r="D66" s="109"/>
      <c r="E66" s="109"/>
      <c r="F66" s="109"/>
      <c r="G66" s="109"/>
      <c r="H66" s="109"/>
      <c r="I66" s="109"/>
    </row>
    <row r="67" spans="1:9" ht="13.5" customHeight="1" x14ac:dyDescent="0.25">
      <c r="A67" s="63"/>
      <c r="B67" s="64" t="s">
        <v>86</v>
      </c>
      <c r="C67" s="109" t="s">
        <v>87</v>
      </c>
      <c r="D67" s="109"/>
      <c r="E67" s="109"/>
      <c r="F67" s="109"/>
      <c r="G67" s="109"/>
      <c r="H67" s="109"/>
      <c r="I67" s="109"/>
    </row>
    <row r="68" spans="1:9" ht="13.5" customHeight="1" x14ac:dyDescent="0.25">
      <c r="A68" s="63"/>
      <c r="B68" s="64" t="s">
        <v>13</v>
      </c>
      <c r="C68" s="109" t="s">
        <v>88</v>
      </c>
      <c r="D68" s="109"/>
      <c r="E68" s="109"/>
      <c r="F68" s="109"/>
      <c r="G68" s="109"/>
      <c r="H68" s="109"/>
      <c r="I68" s="109"/>
    </row>
    <row r="69" spans="1:9" ht="13.5" customHeight="1" x14ac:dyDescent="0.25">
      <c r="A69" s="63"/>
      <c r="B69" s="64" t="s">
        <v>89</v>
      </c>
      <c r="C69" s="109" t="s">
        <v>164</v>
      </c>
      <c r="D69" s="109"/>
      <c r="E69" s="109"/>
      <c r="F69" s="109"/>
      <c r="G69" s="109"/>
      <c r="H69" s="109"/>
      <c r="I69" s="109"/>
    </row>
    <row r="70" spans="1:9" ht="13.5" customHeight="1" x14ac:dyDescent="0.25">
      <c r="A70" s="63"/>
      <c r="B70" s="64" t="s">
        <v>90</v>
      </c>
      <c r="C70" s="109" t="s">
        <v>91</v>
      </c>
      <c r="D70" s="109"/>
      <c r="E70" s="109"/>
      <c r="F70" s="109"/>
      <c r="G70" s="109"/>
      <c r="H70" s="109"/>
      <c r="I70" s="109"/>
    </row>
    <row r="71" spans="1:9" ht="13.5" customHeight="1" x14ac:dyDescent="0.25">
      <c r="A71" s="63"/>
      <c r="B71" s="64" t="s">
        <v>92</v>
      </c>
      <c r="C71" s="109" t="s">
        <v>93</v>
      </c>
      <c r="D71" s="109"/>
      <c r="E71" s="109"/>
      <c r="F71" s="109"/>
      <c r="G71" s="109"/>
      <c r="H71" s="109"/>
      <c r="I71" s="109"/>
    </row>
    <row r="72" spans="1:9" ht="13.5" customHeight="1" x14ac:dyDescent="0.25">
      <c r="A72" s="63"/>
      <c r="B72" s="64" t="s">
        <v>94</v>
      </c>
      <c r="C72" s="109" t="s">
        <v>95</v>
      </c>
      <c r="D72" s="109"/>
      <c r="E72" s="109"/>
      <c r="F72" s="109"/>
      <c r="G72" s="109"/>
      <c r="H72" s="109"/>
      <c r="I72" s="109"/>
    </row>
    <row r="73" spans="1:9" ht="13.5" customHeight="1" x14ac:dyDescent="0.25">
      <c r="A73" s="63"/>
      <c r="B73" s="64" t="s">
        <v>96</v>
      </c>
      <c r="C73" s="109" t="s">
        <v>97</v>
      </c>
      <c r="D73" s="109"/>
      <c r="E73" s="109"/>
      <c r="F73" s="109"/>
      <c r="G73" s="109"/>
      <c r="H73" s="109"/>
      <c r="I73" s="109"/>
    </row>
    <row r="74" spans="1:9" ht="13.5" customHeight="1" x14ac:dyDescent="0.25">
      <c r="A74" s="63"/>
      <c r="B74" s="64" t="s">
        <v>98</v>
      </c>
      <c r="C74" s="109" t="s">
        <v>99</v>
      </c>
      <c r="D74" s="109"/>
      <c r="E74" s="109"/>
      <c r="F74" s="109"/>
      <c r="G74" s="109"/>
      <c r="H74" s="109"/>
      <c r="I74" s="109"/>
    </row>
  </sheetData>
  <mergeCells count="45">
    <mergeCell ref="C74:I74"/>
    <mergeCell ref="C69:I69"/>
    <mergeCell ref="C70:I70"/>
    <mergeCell ref="C71:I71"/>
    <mergeCell ref="C72:I72"/>
    <mergeCell ref="C73:I73"/>
    <mergeCell ref="A64:I64"/>
    <mergeCell ref="C65:I65"/>
    <mergeCell ref="C66:I66"/>
    <mergeCell ref="C67:I67"/>
    <mergeCell ref="C68:I68"/>
    <mergeCell ref="A58:F58"/>
    <mergeCell ref="A59:F59"/>
    <mergeCell ref="A60:F60"/>
    <mergeCell ref="A61:F61"/>
    <mergeCell ref="A53:F53"/>
    <mergeCell ref="A54:F54"/>
    <mergeCell ref="A55:F55"/>
    <mergeCell ref="A56:F56"/>
    <mergeCell ref="A57:F57"/>
    <mergeCell ref="A50:I50"/>
    <mergeCell ref="A52:F52"/>
    <mergeCell ref="A41:F41"/>
    <mergeCell ref="C43:I43"/>
    <mergeCell ref="A44:I44"/>
    <mergeCell ref="A46:F46"/>
    <mergeCell ref="A48:F48"/>
    <mergeCell ref="C31:I31"/>
    <mergeCell ref="A33:F33"/>
    <mergeCell ref="C35:I35"/>
    <mergeCell ref="A37:F37"/>
    <mergeCell ref="C39:I39"/>
    <mergeCell ref="A19:F19"/>
    <mergeCell ref="C21:I21"/>
    <mergeCell ref="A23:F23"/>
    <mergeCell ref="C25:I25"/>
    <mergeCell ref="A29:F29"/>
    <mergeCell ref="C7:I7"/>
    <mergeCell ref="A11:F11"/>
    <mergeCell ref="C13:I13"/>
    <mergeCell ref="A15:F15"/>
    <mergeCell ref="C17:I17"/>
    <mergeCell ref="A6:I6"/>
    <mergeCell ref="A1:I1"/>
    <mergeCell ref="A2:I2"/>
  </mergeCells>
  <pageMargins left="0.75" right="0.75" top="1" bottom="1" header="0.511811023622047" footer="0.511811023622047"/>
  <pageSetup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3483"/>
  </sheetPr>
  <dimension ref="A1:E13"/>
  <sheetViews>
    <sheetView showGridLines="0" tabSelected="1" zoomScaleNormal="100" workbookViewId="0">
      <pane ySplit="3" topLeftCell="A4" activePane="bottomLeft" state="frozen"/>
      <selection pane="bottomLeft" activeCell="A14" sqref="A14"/>
    </sheetView>
  </sheetViews>
  <sheetFormatPr baseColWidth="10" defaultColWidth="8.7109375" defaultRowHeight="15" x14ac:dyDescent="0.25"/>
  <cols>
    <col min="1" max="1" width="3" customWidth="1"/>
    <col min="2" max="2" width="14" customWidth="1"/>
    <col min="3" max="3" width="46" customWidth="1"/>
    <col min="4" max="5" width="16" customWidth="1"/>
  </cols>
  <sheetData>
    <row r="1" spans="1:5" ht="27.75" customHeight="1" x14ac:dyDescent="0.25">
      <c r="A1" s="84" t="s">
        <v>147</v>
      </c>
      <c r="B1" s="84"/>
      <c r="C1" s="84"/>
      <c r="D1" s="84"/>
      <c r="E1" s="84"/>
    </row>
    <row r="2" spans="1:5" ht="15.75" customHeight="1" x14ac:dyDescent="0.25">
      <c r="A2" s="110" t="s">
        <v>148</v>
      </c>
      <c r="B2" s="110"/>
      <c r="C2" s="110"/>
      <c r="D2" s="110"/>
      <c r="E2" s="110"/>
    </row>
    <row r="3" spans="1:5" ht="27.75" customHeight="1" x14ac:dyDescent="0.25">
      <c r="A3" s="77"/>
      <c r="B3" s="77" t="s">
        <v>149</v>
      </c>
      <c r="C3" s="77" t="s">
        <v>150</v>
      </c>
      <c r="D3" s="78" t="s">
        <v>151</v>
      </c>
      <c r="E3" s="78" t="s">
        <v>152</v>
      </c>
    </row>
    <row r="4" spans="1:5" ht="19.5" customHeight="1" x14ac:dyDescent="0.25">
      <c r="A4" s="79"/>
      <c r="B4" s="80" t="s">
        <v>11</v>
      </c>
      <c r="C4" s="81" t="s">
        <v>153</v>
      </c>
      <c r="D4" s="12">
        <f>'Décomposition détaillée'!G11</f>
        <v>0</v>
      </c>
      <c r="E4" s="12">
        <f>'Décomposition détaillée'!I11</f>
        <v>0</v>
      </c>
    </row>
    <row r="5" spans="1:5" ht="19.5" customHeight="1" x14ac:dyDescent="0.25">
      <c r="A5" s="79"/>
      <c r="B5" s="80" t="s">
        <v>14</v>
      </c>
      <c r="C5" s="81" t="s">
        <v>154</v>
      </c>
      <c r="D5" s="20">
        <f>'Décomposition détaillée'!G15</f>
        <v>0</v>
      </c>
      <c r="E5" s="20">
        <f>'Décomposition détaillée'!I15</f>
        <v>0</v>
      </c>
    </row>
    <row r="6" spans="1:5" ht="19.5" customHeight="1" x14ac:dyDescent="0.25">
      <c r="A6" s="79"/>
      <c r="B6" s="80" t="s">
        <v>29</v>
      </c>
      <c r="C6" s="81" t="s">
        <v>155</v>
      </c>
      <c r="D6" s="30">
        <f>'Décomposition détaillée'!G19</f>
        <v>0</v>
      </c>
      <c r="E6" s="30">
        <f>'Décomposition détaillée'!I19</f>
        <v>0</v>
      </c>
    </row>
    <row r="7" spans="1:5" ht="19.5" customHeight="1" x14ac:dyDescent="0.25">
      <c r="A7" s="79"/>
      <c r="B7" s="80" t="s">
        <v>34</v>
      </c>
      <c r="C7" s="81" t="s">
        <v>156</v>
      </c>
      <c r="D7" s="40">
        <f>'Décomposition détaillée'!G23</f>
        <v>0</v>
      </c>
      <c r="E7" s="40">
        <f>'Décomposition détaillée'!I23</f>
        <v>0</v>
      </c>
    </row>
    <row r="8" spans="1:5" ht="19.5" customHeight="1" x14ac:dyDescent="0.25">
      <c r="A8" s="79"/>
      <c r="B8" s="80" t="s">
        <v>39</v>
      </c>
      <c r="C8" s="81" t="s">
        <v>157</v>
      </c>
      <c r="D8" s="48">
        <f>'Décomposition détaillée'!G29</f>
        <v>0</v>
      </c>
      <c r="E8" s="48">
        <f>'Décomposition détaillée'!I29</f>
        <v>0</v>
      </c>
    </row>
    <row r="9" spans="1:5" ht="19.5" customHeight="1" x14ac:dyDescent="0.25">
      <c r="A9" s="79"/>
      <c r="B9" s="80" t="s">
        <v>48</v>
      </c>
      <c r="C9" s="81" t="s">
        <v>158</v>
      </c>
      <c r="D9" s="20">
        <f>'Décomposition détaillée'!G33</f>
        <v>0</v>
      </c>
      <c r="E9" s="20">
        <f>'Décomposition détaillée'!I33</f>
        <v>0</v>
      </c>
    </row>
    <row r="10" spans="1:5" ht="19.5" customHeight="1" x14ac:dyDescent="0.25">
      <c r="A10" s="79"/>
      <c r="B10" s="80" t="s">
        <v>53</v>
      </c>
      <c r="C10" s="81" t="s">
        <v>159</v>
      </c>
      <c r="D10" s="30">
        <f>'Décomposition détaillée'!G37</f>
        <v>0</v>
      </c>
      <c r="E10" s="30">
        <f>'Décomposition détaillée'!I37</f>
        <v>0</v>
      </c>
    </row>
    <row r="11" spans="1:5" ht="19.5" customHeight="1" x14ac:dyDescent="0.25">
      <c r="A11" s="79"/>
      <c r="B11" s="80" t="s">
        <v>58</v>
      </c>
      <c r="C11" s="81" t="s">
        <v>160</v>
      </c>
      <c r="D11" s="40">
        <f>'Décomposition détaillée'!G41</f>
        <v>0</v>
      </c>
      <c r="E11" s="40">
        <f>'Décomposition détaillée'!I41</f>
        <v>0</v>
      </c>
    </row>
    <row r="12" spans="1:5" ht="19.5" customHeight="1" thickBot="1" x14ac:dyDescent="0.3">
      <c r="A12" s="79"/>
      <c r="B12" s="80" t="s">
        <v>63</v>
      </c>
      <c r="C12" s="81" t="s">
        <v>161</v>
      </c>
      <c r="D12" s="58">
        <f>'Décomposition détaillée'!G46</f>
        <v>0</v>
      </c>
      <c r="E12" s="58">
        <f>'Décomposition détaillée'!I46</f>
        <v>0</v>
      </c>
    </row>
    <row r="13" spans="1:5" ht="27.75" customHeight="1" thickBot="1" x14ac:dyDescent="0.3">
      <c r="A13" s="111" t="s">
        <v>165</v>
      </c>
      <c r="B13" s="111"/>
      <c r="C13" s="111"/>
      <c r="D13" s="82">
        <f>SUM(D4:D12)</f>
        <v>0</v>
      </c>
      <c r="E13" s="83">
        <f>SUM(E4:E12)</f>
        <v>0</v>
      </c>
    </row>
  </sheetData>
  <mergeCells count="3">
    <mergeCell ref="A1:E1"/>
    <mergeCell ref="A2:E2"/>
    <mergeCell ref="A13:C13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67E22"/>
  </sheetPr>
  <dimension ref="A1:E17"/>
  <sheetViews>
    <sheetView showGridLines="0" zoomScaleNormal="100" workbookViewId="0">
      <pane ySplit="2" topLeftCell="A3" activePane="bottomLeft" state="frozen"/>
      <selection pane="bottomLeft" activeCell="E21" sqref="E21"/>
    </sheetView>
  </sheetViews>
  <sheetFormatPr baseColWidth="10" defaultColWidth="8.7109375" defaultRowHeight="15" x14ac:dyDescent="0.25"/>
  <cols>
    <col min="1" max="1" width="36" customWidth="1"/>
    <col min="2" max="2" width="23.7109375" customWidth="1"/>
    <col min="3" max="3" width="25.85546875" customWidth="1"/>
    <col min="4" max="4" width="22" customWidth="1"/>
    <col min="5" max="5" width="32" customWidth="1"/>
  </cols>
  <sheetData>
    <row r="1" spans="1:5" ht="31.5" customHeight="1" x14ac:dyDescent="0.25">
      <c r="A1" s="84" t="s">
        <v>100</v>
      </c>
      <c r="B1" s="84"/>
      <c r="C1" s="84"/>
      <c r="D1" s="84"/>
      <c r="E1" s="84"/>
    </row>
    <row r="2" spans="1:5" ht="24" customHeight="1" x14ac:dyDescent="0.25">
      <c r="A2" s="65" t="s">
        <v>101</v>
      </c>
      <c r="B2" s="66" t="s">
        <v>102</v>
      </c>
      <c r="C2" s="67" t="s">
        <v>103</v>
      </c>
      <c r="D2" s="68" t="s">
        <v>104</v>
      </c>
      <c r="E2" s="65" t="s">
        <v>105</v>
      </c>
    </row>
    <row r="3" spans="1:5" ht="18" customHeight="1" x14ac:dyDescent="0.25">
      <c r="A3" s="69" t="s">
        <v>106</v>
      </c>
      <c r="B3" s="70" t="s">
        <v>107</v>
      </c>
      <c r="C3" s="70" t="s">
        <v>108</v>
      </c>
      <c r="D3" s="70" t="s">
        <v>109</v>
      </c>
      <c r="E3" s="71" t="s">
        <v>110</v>
      </c>
    </row>
    <row r="4" spans="1:5" ht="18" customHeight="1" x14ac:dyDescent="0.25">
      <c r="A4" s="72" t="s">
        <v>111</v>
      </c>
      <c r="B4" s="73" t="s">
        <v>112</v>
      </c>
      <c r="C4" s="73" t="s">
        <v>113</v>
      </c>
      <c r="D4" s="73" t="s">
        <v>114</v>
      </c>
      <c r="E4" s="74"/>
    </row>
    <row r="5" spans="1:5" ht="18" customHeight="1" x14ac:dyDescent="0.25">
      <c r="A5" s="69" t="s">
        <v>115</v>
      </c>
      <c r="B5" s="75">
        <v>17583.740000000002</v>
      </c>
      <c r="C5" s="75">
        <v>3387.21</v>
      </c>
      <c r="D5" s="75">
        <v>33000</v>
      </c>
      <c r="E5" s="71" t="s">
        <v>116</v>
      </c>
    </row>
    <row r="6" spans="1:5" ht="18" customHeight="1" x14ac:dyDescent="0.25">
      <c r="A6" s="72" t="s">
        <v>117</v>
      </c>
      <c r="B6" s="76">
        <v>1</v>
      </c>
      <c r="C6" s="76">
        <v>2</v>
      </c>
      <c r="D6" s="76">
        <v>7</v>
      </c>
      <c r="E6" s="74"/>
    </row>
    <row r="7" spans="1:5" ht="18" customHeight="1" x14ac:dyDescent="0.25">
      <c r="A7" s="69" t="s">
        <v>118</v>
      </c>
      <c r="B7" s="75">
        <v>8</v>
      </c>
      <c r="C7" s="75">
        <v>4</v>
      </c>
      <c r="D7" s="75">
        <v>5</v>
      </c>
      <c r="E7" s="71" t="s">
        <v>119</v>
      </c>
    </row>
    <row r="8" spans="1:5" ht="18" customHeight="1" x14ac:dyDescent="0.25">
      <c r="A8" s="72" t="s">
        <v>120</v>
      </c>
      <c r="B8" s="73"/>
      <c r="C8" s="73"/>
      <c r="D8" s="73"/>
      <c r="E8" s="74" t="s">
        <v>121</v>
      </c>
    </row>
    <row r="9" spans="1:5" ht="18" customHeight="1" x14ac:dyDescent="0.25">
      <c r="A9" s="69" t="s">
        <v>122</v>
      </c>
      <c r="B9" s="70" t="s">
        <v>123</v>
      </c>
      <c r="C9" s="70" t="s">
        <v>123</v>
      </c>
      <c r="D9" s="70" t="s">
        <v>123</v>
      </c>
      <c r="E9" s="71" t="s">
        <v>124</v>
      </c>
    </row>
    <row r="10" spans="1:5" ht="18" customHeight="1" x14ac:dyDescent="0.25">
      <c r="A10" s="72" t="s">
        <v>125</v>
      </c>
      <c r="B10" s="73" t="s">
        <v>126</v>
      </c>
      <c r="C10" s="73" t="s">
        <v>126</v>
      </c>
      <c r="D10" s="73" t="s">
        <v>127</v>
      </c>
      <c r="E10" s="74" t="s">
        <v>128</v>
      </c>
    </row>
    <row r="11" spans="1:5" ht="18" customHeight="1" x14ac:dyDescent="0.25">
      <c r="A11" s="69" t="s">
        <v>129</v>
      </c>
      <c r="B11" s="70" t="s">
        <v>127</v>
      </c>
      <c r="C11" s="70" t="s">
        <v>127</v>
      </c>
      <c r="D11" s="70" t="s">
        <v>127</v>
      </c>
      <c r="E11" s="71"/>
    </row>
    <row r="12" spans="1:5" ht="18" customHeight="1" x14ac:dyDescent="0.25">
      <c r="A12" s="72" t="s">
        <v>130</v>
      </c>
      <c r="B12" s="73" t="s">
        <v>131</v>
      </c>
      <c r="C12" s="73" t="s">
        <v>131</v>
      </c>
      <c r="D12" s="73" t="s">
        <v>131</v>
      </c>
      <c r="E12" s="74" t="s">
        <v>132</v>
      </c>
    </row>
    <row r="13" spans="1:5" ht="18" customHeight="1" x14ac:dyDescent="0.25">
      <c r="A13" s="69" t="s">
        <v>133</v>
      </c>
      <c r="B13" s="70" t="s">
        <v>134</v>
      </c>
      <c r="C13" s="70" t="s">
        <v>134</v>
      </c>
      <c r="D13" s="70" t="s">
        <v>134</v>
      </c>
      <c r="E13" s="71" t="s">
        <v>135</v>
      </c>
    </row>
    <row r="14" spans="1:5" ht="18" customHeight="1" x14ac:dyDescent="0.25">
      <c r="A14" s="72" t="s">
        <v>136</v>
      </c>
      <c r="B14" s="73" t="s">
        <v>137</v>
      </c>
      <c r="C14" s="73" t="s">
        <v>137</v>
      </c>
      <c r="D14" s="73" t="s">
        <v>137</v>
      </c>
      <c r="E14" s="74" t="s">
        <v>138</v>
      </c>
    </row>
    <row r="15" spans="1:5" ht="18" customHeight="1" x14ac:dyDescent="0.25">
      <c r="A15" s="69" t="s">
        <v>139</v>
      </c>
      <c r="B15" s="70" t="s">
        <v>137</v>
      </c>
      <c r="C15" s="70" t="s">
        <v>137</v>
      </c>
      <c r="D15" s="70" t="s">
        <v>137</v>
      </c>
      <c r="E15" s="71"/>
    </row>
    <row r="16" spans="1:5" ht="18" customHeight="1" x14ac:dyDescent="0.25">
      <c r="A16" s="72" t="s">
        <v>140</v>
      </c>
      <c r="B16" s="73" t="s">
        <v>141</v>
      </c>
      <c r="C16" s="73" t="s">
        <v>141</v>
      </c>
      <c r="D16" s="73" t="s">
        <v>141</v>
      </c>
      <c r="E16" s="74" t="s">
        <v>142</v>
      </c>
    </row>
    <row r="17" spans="1:5" ht="18" customHeight="1" x14ac:dyDescent="0.25">
      <c r="A17" s="69" t="s">
        <v>143</v>
      </c>
      <c r="B17" s="70" t="s">
        <v>144</v>
      </c>
      <c r="C17" s="70" t="s">
        <v>145</v>
      </c>
      <c r="D17" s="70" t="s">
        <v>162</v>
      </c>
      <c r="E17" s="71" t="s">
        <v>146</v>
      </c>
    </row>
  </sheetData>
  <mergeCells count="1">
    <mergeCell ref="A1:E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Décomposition détaillée</vt:lpstr>
      <vt:lpstr>Récapitulatif</vt:lpstr>
      <vt:lpstr>Fiche Sites</vt:lpstr>
      <vt:lpstr>'Décomposition détaillée'!Impression_des_titres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Hugo GRANDET</cp:lastModifiedBy>
  <cp:revision>0</cp:revision>
  <dcterms:created xsi:type="dcterms:W3CDTF">2026-06-09T08:54:23Z</dcterms:created>
  <dcterms:modified xsi:type="dcterms:W3CDTF">2026-06-09T10:01:11Z</dcterms:modified>
  <dc:language>en-US</dc:language>
</cp:coreProperties>
</file>